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Tecnica\Tecnica\VIGENTS\EDIFICACIÓ\E185 Malta 128-144 - Kurdistan 36-44 (Can Gambús 2)\02. GESTIO\04 CONSTRUCTOR\LICITACIÓ\"/>
    </mc:Choice>
  </mc:AlternateContent>
  <bookViews>
    <workbookView xWindow="-105" yWindow="-105" windowWidth="30930" windowHeight="1689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34" i="1"/>
  <c r="H33" i="1"/>
  <c r="H32" i="1"/>
  <c r="H31" i="1" l="1"/>
  <c r="H3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</calcChain>
</file>

<file path=xl/sharedStrings.xml><?xml version="1.0" encoding="utf-8"?>
<sst xmlns="http://schemas.openxmlformats.org/spreadsheetml/2006/main" count="94" uniqueCount="57">
  <si>
    <t>Capítulo</t>
  </si>
  <si>
    <t>08</t>
  </si>
  <si>
    <t>VARIANTS OPCIONALS</t>
  </si>
  <si>
    <t>01.08</t>
  </si>
  <si>
    <t>PA12-FE1A</t>
  </si>
  <si>
    <t>u</t>
  </si>
  <si>
    <t>PA12-FE1B</t>
  </si>
  <si>
    <t>PA12-FE02</t>
  </si>
  <si>
    <t>PA12-FE3B</t>
  </si>
  <si>
    <t>PA12-FE4A</t>
  </si>
  <si>
    <t>PA12-FE4B</t>
  </si>
  <si>
    <t>PA12-FE5A</t>
  </si>
  <si>
    <t>PA12-FE5B</t>
  </si>
  <si>
    <t>PA12-FE5C</t>
  </si>
  <si>
    <t>PA12-FE5D</t>
  </si>
  <si>
    <t>PA12-FE6A</t>
  </si>
  <si>
    <t>PA12-FE6B</t>
  </si>
  <si>
    <t>PA12-FE6C</t>
  </si>
  <si>
    <t>PA12-FE6D</t>
  </si>
  <si>
    <t>PA12-FE7A</t>
  </si>
  <si>
    <t>PA12-FE7B</t>
  </si>
  <si>
    <t>PA12-FE7C</t>
  </si>
  <si>
    <t>Preu</t>
  </si>
  <si>
    <t>Amidament</t>
  </si>
  <si>
    <t>Import</t>
  </si>
  <si>
    <t>PA12-FE03A</t>
  </si>
  <si>
    <t xml:space="preserve">IMPORT TOTAL DEL PRESSUPOST : </t>
  </si>
  <si>
    <t>FE1a FINESTRA SALA D'ESTAR - MALTA F.SUD P.TIPUS
Balconera de fusta laminada de pi flandes classe A, model serie PLUS 69 de la marca ROI o equivalent motllura recta, acabat envernissat en linia flowcoating amb vernís a l'aigua de color especial no estàndard de la carta ROI, amb certificat mediambiental ECO LABEL, col·locada sobre bastiment de base de pi flandes classe A segons detalls constructius de façana, amb dues fulles corredisses, per a un buit d'obra aproximat de 290x258 cm, classificació mínima 4 de permeabilitat a l'aire segons UNE-EN 12207, classificació mínima 5A d'estanquitat a l'aigua segons UNE-EN 12208 i classificació mínima C2/B3 de resistència al vent segons UNE-EN 12210.
vidre laminat:
4+4 BE / 14 / 3+3.1 butiral acustic
Inclou premarc, ferratges carros de 4 rodes de resina sintètica amb reforç de teixit dur i coixinets d'agulles, maneta Cremones elevadores amb maneta d'alumini, cromades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</si>
  <si>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FE1b FINESTRA SALA D'ESTAR - KURDISTAN F.SUD P.TIPUS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dues fulles corredisses, per a un buit d'obra aproximat de 275x258 cm, classificació mínima 4 de permeabilitat a l'aire segons UNE-EN 12207, classificació mínima 5A d'estanquitat a l'aigua segons UNE-EN 12208 i classificació mínima C2/B3 de resistència al vent segons UNE-EN 12210.
vidre laminat:
4+4 BE / 14 / 3+3.1 butiral acustic
Inclou premarc, ferratges carros de 4 rodes de resina sintètica amb reforç de teixit dur i coixinets d'agulles, maneta Cremones elevadores amb maneta d'alumini, cromades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</si>
  <si>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FE2 FINESTRA SALA D'ESTAR - HABITATGE KB KURDISTAN F.SUD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tres fulles corredisses i tres guies, per a un buit d'obra aproximat de 275x258 cm, classificació mínima 4 de permeabilitat a l'aire segons UNE-EN 12207, classificació mínima 5A d'estanquitat a l'aigua segons UNE-EN 12208 i classificació mínima C2/B3 de resistència al vent segons UNE-EN 12210.
vidre laminat:
4+4 BE / 14 / 3+3.1 butiral acustic
Inclou premarc, ferratges carros de 4 rodes de resina sintètica amb reforç de teixit dur i coixinets d'agulles, maneta Cremones elevadores amb maneta d'alumini, cromades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</si>
  <si>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FE03a FINESTRA SALA D'ESTAR - KURDISTAN F.SUD P.BAIXA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dues fulles corredisses, per a un buit d'obra aproximat de 275x275 cm, classificació mínima 4 de permeabilitat a l'aire segons UNE-EN 12207, classificació mínima 5A d'estanquitat a l'aigua segons UNE-EN 12208 i classificació mínima C2/B3 de resistència al vent segons UNE-EN 12210.
vidre laminat:
4+4 BE / 14 / 3+3.1 butiral acustic
Inclou premarc, ferratges carros de 4 rodes de resina sintètica amb reforç de teixit dur i coixinets d'agulles, maneta Cremones elevadores amb maneta d'alumini, cromades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</si>
  <si>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FE03b FINESTRA SALA D'ESTAR - KURDISTAN F.SUD P.BAIXA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dues fulles corredisses, per a un buit d'obra aproximat de 252x275 cm, classificació mínima 4 de permeabilitat a l'aire segons UNE-EN 12207, classificació mínima 5A d'estanquitat a l'aigua segons UNE-EN 12208 i classificació mínima C2/B3 de resistència al vent segons UNE-EN 12210.
vidre laminat:
4+4 BE / 14 / 3+3.1 butiral acustic
Inclou premarc, ferratges carros de 4 rodes de resina sintètica amb reforç de teixit dur i coixinets d'agulles, maneta Cremones elevadores amb maneta d'alumini, cromades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</si>
  <si>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FE04a FINESTRA SALA D'ESTAR - KURDISTAN F.SUD P.BAIXA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dues fulles corredisses i un fix superior, per a un buit d'obra aproximat de 275x295-325 cm, classificació mínima 4 de permeabilitat a l'aire segons UNE-EN 12207, classificació mínima 5A d'estanquitat a l'aigua segons UNE-EN 12208 i classificació mínima C2/B3 de resistència al vent segons UNE-EN 12210.
vidre laminat:
4+4 BE / 14 / 3+3.1 butiral acustic
Inclou premarc, ferratges carros de 4 rodes de resina sintètica amb reforç de teixit dur i coixinets d'agulles, maneta Cremones elevadores amb maneta d'alumini, cromades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</si>
  <si>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FE04b FINESTRA SALA D'ESTAR - KURDISTAN F.SUD P.BAIXA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dues fulles corredisses i un fix superior, per a un buit d'obra aproximat de 245x295-325 cm, classificació mínima 4 de permeabilitat a l'aire segons UNE-EN 12207, classificació mínima 5A d'estanquitat a l'aigua segons UNE-EN 12208 i classificació mínima C2/B3 de resistència al vent segons UNE-EN 12210.
vidre laminat:
4+4 BE / 14 / 3+3.1 butiral acustic
Inclou premarc, ferratges carros de 4 rodes de resina sintètica amb reforç de teixit dur i coixinets d'agulles, maneta Cremones elevadores amb maneta d'alumini, cromades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</si>
  <si>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FE05a FINESTRA CONTONADA HABITACIÓ - MALTA F.SUD P.TIPUS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una finestra oscilobatent, un fix inferior i un lateral fix, per a un buit d'obra aproximat de 220x255 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tapetes emboquillat de fusta laminada de pi flandes classe A segons detalls constructius façana tipus,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</si>
  <si>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FE05b FINESTRA CONTONADA HABITACIÓ - KURDISTAN F.SUD P.TIPUS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una finestra oscilobatent, un fix inferior i un lateral fix, per a un buit d'obra aproximat de 230x255 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tapetes emboquillat de fusta laminada de pi flandes classe A segons detalls constructius façana tipus,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</si>
  <si>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FE05c FINESTRA CONTONADA HABITACIÓ - KURDISTAN F.SUD PB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una finestra oscilobatent, un fix inferior i un lateral fix, per a un buit d'obra aproximat de 235x275 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tapetes emboquillat de fusta laminada de pi flandes classe A segons detalls constructius façana tipus,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</si>
  <si>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FE05d FINESTRA CONTONADA HABITACIÓ - KURDISTAN F.SUD PB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una finestra oscilobatent, un fix inferior, un lateral fix i dos fix superiors, per a un buit d'obra aproximat de 235x295-325 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tapetes emboquillat de fusta laminada de pi flandes classe A segons detalls constructius façana tipus,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</si>
  <si>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FE06a FINESTRA HABITACIONS - MALTA F.NORD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una fulla batent i l'altre oscilobatent, per a un buit d'obra aproximat de 110x250cm,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tapetes emboquillat de fusta de pi flandes classe A de 1 cm de gruix amb el mateix acaba de la fusteria,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</si>
  <si>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FE06b FINESTRA SALES I HABITACIONS - MALTA TESTER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una fulla batent i l'altre oscilobatent, per a un buit d'obra aproximat de 98x250cm,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tapetes emboquillat de fusta de pi flandes classe A de 1 cm de gruix amb el mateix acaba de la fusteria,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</si>
  <si>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FE06c FINESTRA SALES I HABITACIONS - KURDISTAN F.NORD PB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una fulla batent i l'altre oscilobatent i un dintell de fusta de pi flandes classe A de 7,2cm de gruix, per a un buit d'obra aproximat de 107x250cm,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tapetes emboquillat de fusta de pi flandes classe A de 1 cm de gruix amb el mateix acaba de la fusteria,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</si>
  <si>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FE06d FINESTRA SALES I HABITACIONS - KURDISTAN F.NORD P.TIPUS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una fulla batent i l'altre oscilobatent, per a un buit d'obra aproximat de 107x250cm,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tapetes emboquillat de fusta de pi flandes classe A de 1 cm de gruix amb el mateix acaba de la fusteria,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</si>
  <si>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FE07a FINESTRA ESCALES - MALTA I KURDISTAN F.NORD P.TIPUS
Finestra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dos finestres de dues fulles batents i dos de les 4 oscilobatents, per a un buit d'obra aproximat de 108x250cm,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opac de fusta cobrint el forjat amb fusta de pi flandes igual que la fusteria, tapetes emboquillat de fusta de pi flandes classe A de 1 cm de gruix amb el mateix acaba de la fusteria, ferratges frontisses vistes amb regulació d'acer inoxidable, maneta Cremona amb bulons de pressió de tancament i maneta cromada mate segons fabricant, maneta extraíble a finestra superior,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</si>
  <si>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FE07b FINESTRA ESCALES - KURDISTAN F.NORD PB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dues fulles batents i un dintell de fusta de pi flandes classe A de 7,2cm de gruix, per a un buit d'obra aproximat de 107x250cm,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opac de fusta cobrint el forjat amb fusta de pi flandes igual que la fusteria, tapetes emboquillat de fusta de pi flandes classe A de 1 cm de gruix amb el mateix acaba de la fusteria,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</si>
  <si>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FE07c FINESTRA ESCALES - MLATA F.NORD P.5
Balconera de fusta laminada de pi flandes classe A, model serie PLUS 69 de la marca ROI o equivalent motllura recta, acabat envernissat en linia flowcoating amb vernís a l'aigua de color especial no estàndard de la carta ROI amb certificat mediambiental ECO LABEL, col·locada sobre bastiment de base de pi flandes classe A segons detalls constructius de façana, amb dues fulles batents, per a un buit d'obra aproximat de 108x250cm, classificació mínima 4 de permeabilitat a l'aire segons UNE-EN 12207, classificació mínima 9A d'estanquitat a l'aigua segons UNE-EN 12208 i classificació mínima C5 de resistència al vent segons UNE-EN 12210.
vidre laminat:
4+4 BE / 14 / 3+3.1 butiral acustic
Inclou premarc, opac de fusta cobrint el forjat amb fusta de pi flandes igual que la fusteria, tapetes emboquillat de fusta de pi flandes classe A de 1 cm de gruix amb el mateix acaba de la fusteria, ferratges frontisses vistes amb regulació d'acer inoxidable, maneta Cremona amb bulons de pressió de tancament i maneta cromada mate segons fabricant, amb sistema de microventilació, sellat banda autoexpansiva per a segellat entre fusteria i premarc tipus sellaband PU o equivalent i segellat acrílic, mitjans auxiliars, materials i tot el necessari segons planols de detall i/o indicacions de la DF.
Requeriments segons escandall de fusteries.</t>
  </si>
  <si>
    <t>P8K3-FFFF</t>
  </si>
  <si>
    <t>m</t>
  </si>
  <si>
    <t>P8K3-FFFZ</t>
  </si>
  <si>
    <t>DG</t>
  </si>
  <si>
    <t>BI</t>
  </si>
  <si>
    <t>TOTAL PRESSUPOST EXECUCIÓ PER CONTRACTE</t>
  </si>
  <si>
    <t>OPCIONALS:</t>
  </si>
  <si>
    <t>OBRES DE CONSTRUCCIÓ D’UN EDIFICI DE 108 HABITATGES AMB PROTECCIÓ OFICIAL, LOCALS I APARCAMENT AL CARRER DE MALTA, 128-144 I CARRER DEL KURDISTAN, 36-44, DE SABADELL. PROMOCIÓ DE CAN GAMBÚS 2</t>
  </si>
  <si>
    <t>No tocar descripció de partides ni medicions. Solament posar preus unitaris.</t>
  </si>
  <si>
    <t>PRESSUPOST OPCIONALS</t>
  </si>
  <si>
    <t xml:space="preserve">F12 ESCOPIDOR ALUMINI ANODITZAT
Escopidor de planxa preformada d'alumini anoditzat d'2 mm de gruix, d'entre 200 i 400 mm de desenvolupament, amb 3 plecs, col·locat amb angular inferior corregut ample finestra, adhesiu i fixacions mecàniques
****PARTIDA A RESTAR EN CAS QUE ES COL·LOQUIN LES FUSTERIES DE FUSTA.
****MANTENIR PREU QUE EL LICITADOR INDIQUI EN LA PARTIDA PRESSUPOST P8K3-BR01 01   </t>
  </si>
  <si>
    <t xml:space="preserve">F13 REMAT LATERAL OBERTURA ALUMINI ANODITZAT
Subministrament i col·locació de rematada de brancal reculada en miniona tipus FCVAE o equivalent contra façana ventilada, consistent en xapa d'alumini NATURAL plegada de desenvolupament màxim 200mm i de gruix 1'5mm, amb dos plecs, fixada mecànicament sobre premarc de finestra i perfils de subestructura de façana ventilada.
****PARTIDA A RESTAR EN CAS QUE ES COL·LOQUIN LES FUSTERIES DE FUSTA.
****MANTENIR PREU QUE EL LICITADOR INDIQUI EN LA PARTIDA PRESSUPOST P8K3-BR01 01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</si>
</sst>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##,###,##0.00"/>
    <numFmt numFmtId="165" formatCode="###,###,##0.000"/>
  </numFmts>
  <fonts count="16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8"/>
      <color indexed="10"/>
      <name val="Arial"/>
      <family val="2"/>
    </font>
    <font>
      <b/>
      <sz val="14"/>
      <color theme="0"/>
      <name val="Calibri"/>
      <family val="2"/>
    </font>
    <font>
      <b/>
      <sz val="8"/>
      <color theme="7" tint="-0.24997711111789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C0C0C0"/>
        <bgColor rgb="FFC0C0C0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249977111117893"/>
        <bgColor rgb="FF99CCFF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wrapText="1"/>
    </xf>
    <xf numFmtId="164" fontId="2" fillId="2" borderId="0" xfId="0" applyNumberFormat="1" applyFont="1" applyFill="1" applyProtection="1">
      <protection locked="0"/>
    </xf>
    <xf numFmtId="165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vertical="top" wrapText="1"/>
    </xf>
    <xf numFmtId="0" fontId="1" fillId="3" borderId="0" xfId="0" applyFont="1" applyFill="1" applyAlignment="1">
      <alignment horizontal="right"/>
    </xf>
    <xf numFmtId="0" fontId="3" fillId="0" borderId="0" xfId="0" applyFont="1"/>
    <xf numFmtId="164" fontId="3" fillId="0" borderId="0" xfId="0" applyNumberFormat="1" applyFont="1"/>
    <xf numFmtId="0" fontId="5" fillId="0" borderId="0" xfId="0" applyFont="1" applyFill="1" applyProtection="1"/>
    <xf numFmtId="0" fontId="6" fillId="0" borderId="0" xfId="0" applyFont="1" applyFill="1" applyProtection="1"/>
    <xf numFmtId="0" fontId="2" fillId="0" borderId="0" xfId="0" applyFont="1" applyFill="1" applyAlignment="1" applyProtection="1">
      <alignment wrapText="1"/>
    </xf>
    <xf numFmtId="0" fontId="0" fillId="0" borderId="0" xfId="0" applyFill="1" applyProtection="1"/>
    <xf numFmtId="0" fontId="2" fillId="0" borderId="0" xfId="0" applyFont="1" applyFill="1" applyProtection="1"/>
    <xf numFmtId="49" fontId="2" fillId="0" borderId="0" xfId="0" applyNumberFormat="1" applyFont="1" applyFill="1" applyProtection="1"/>
    <xf numFmtId="165" fontId="2" fillId="0" borderId="0" xfId="0" applyNumberFormat="1" applyFont="1" applyFill="1" applyProtection="1"/>
    <xf numFmtId="164" fontId="2" fillId="0" borderId="0" xfId="0" applyNumberFormat="1" applyFont="1" applyFill="1" applyProtection="1"/>
    <xf numFmtId="0" fontId="2" fillId="0" borderId="1" xfId="0" applyFont="1" applyFill="1" applyBorder="1" applyProtection="1"/>
    <xf numFmtId="49" fontId="2" fillId="0" borderId="1" xfId="0" applyNumberFormat="1" applyFont="1" applyFill="1" applyBorder="1" applyProtection="1"/>
    <xf numFmtId="0" fontId="2" fillId="0" borderId="1" xfId="0" applyFont="1" applyFill="1" applyBorder="1" applyAlignment="1" applyProtection="1">
      <alignment wrapText="1"/>
    </xf>
    <xf numFmtId="165" fontId="2" fillId="0" borderId="1" xfId="0" applyNumberFormat="1" applyFont="1" applyFill="1" applyBorder="1" applyProtection="1"/>
    <xf numFmtId="164" fontId="2" fillId="2" borderId="1" xfId="0" applyNumberFormat="1" applyFont="1" applyFill="1" applyBorder="1" applyProtection="1">
      <protection locked="0"/>
    </xf>
    <xf numFmtId="164" fontId="2" fillId="0" borderId="1" xfId="0" applyNumberFormat="1" applyFont="1" applyFill="1" applyBorder="1" applyProtection="1"/>
    <xf numFmtId="0" fontId="9" fillId="0" borderId="0" xfId="0" applyFont="1" applyFill="1" applyProtection="1"/>
    <xf numFmtId="9" fontId="9" fillId="0" borderId="0" xfId="0" applyNumberFormat="1" applyFont="1" applyFill="1" applyProtection="1"/>
    <xf numFmtId="44" fontId="9" fillId="0" borderId="0" xfId="0" applyNumberFormat="1" applyFont="1" applyFill="1" applyProtection="1"/>
    <xf numFmtId="0" fontId="5" fillId="0" borderId="0" xfId="0" applyFont="1" applyFill="1" applyProtection="1"/>
    <xf numFmtId="0" fontId="13" fillId="0" borderId="0" xfId="0" applyFont="1" applyFill="1" applyAlignment="1">
      <alignment horizontal="center" vertical="top" wrapText="1"/>
    </xf>
    <xf numFmtId="0" fontId="8" fillId="0" borderId="0" xfId="0" applyFont="1" applyFill="1" applyAlignment="1" applyProtection="1">
      <alignment horizontal="center" vertical="center" wrapText="1"/>
    </xf>
    <xf numFmtId="0" fontId="7" fillId="4" borderId="0" xfId="0" applyFont="1" applyFill="1"/>
    <xf numFmtId="0" fontId="7" fillId="5" borderId="0" xfId="0" applyFont="1" applyFill="1"/>
    <xf numFmtId="0" fontId="14" fillId="5" borderId="0" xfId="0" applyFont="1" applyFill="1" applyAlignment="1">
      <alignment horizontal="center"/>
    </xf>
    <xf numFmtId="0" fontId="0" fillId="4" borderId="0" xfId="0" applyFill="1"/>
    <xf numFmtId="0" fontId="7" fillId="4" borderId="0" xfId="0" applyFont="1" applyFill="1" applyBorder="1"/>
    <xf numFmtId="0" fontId="12" fillId="5" borderId="0" xfId="0" applyFont="1" applyFill="1" applyBorder="1" applyAlignment="1" applyProtection="1">
      <alignment horizontal="right"/>
    </xf>
    <xf numFmtId="0" fontId="11" fillId="5" borderId="0" xfId="0" applyFont="1" applyFill="1" applyBorder="1" applyAlignment="1" applyProtection="1">
      <alignment horizontal="right"/>
    </xf>
    <xf numFmtId="44" fontId="10" fillId="5" borderId="0" xfId="1" applyFont="1" applyFill="1" applyBorder="1" applyAlignment="1" applyProtection="1">
      <alignment horizontal="right"/>
    </xf>
    <xf numFmtId="0" fontId="15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"/>
  <sheetViews>
    <sheetView tabSelected="1" zoomScale="80" zoomScaleNormal="80" workbookViewId="0">
      <pane ySplit="8" topLeftCell="A15" activePane="bottomLeft" state="frozen"/>
      <selection pane="bottomLeft" activeCell="K30" sqref="K30"/>
    </sheetView>
  </sheetViews>
  <sheetFormatPr baseColWidth="10" defaultRowHeight="15" x14ac:dyDescent="0.25"/>
  <cols>
    <col min="1" max="2" width="11.5703125" customWidth="1"/>
    <col min="5" max="5" width="48.7109375" customWidth="1"/>
    <col min="8" max="8" width="15.5703125" customWidth="1"/>
  </cols>
  <sheetData>
    <row r="2" spans="1:8" s="14" customFormat="1" ht="49.5" customHeight="1" x14ac:dyDescent="0.2">
      <c r="C2" s="32" t="s">
        <v>52</v>
      </c>
      <c r="D2" s="32"/>
      <c r="E2" s="32"/>
      <c r="F2" s="32"/>
      <c r="G2" s="32"/>
      <c r="H2" s="32"/>
    </row>
    <row r="3" spans="1:8" s="14" customFormat="1" ht="14.25" x14ac:dyDescent="0.2">
      <c r="E3" s="30"/>
      <c r="F3" s="30"/>
      <c r="G3" s="30"/>
      <c r="H3" s="30"/>
    </row>
    <row r="4" spans="1:8" s="14" customFormat="1" ht="70.5" customHeight="1" x14ac:dyDescent="0.2">
      <c r="E4" s="31" t="s">
        <v>53</v>
      </c>
      <c r="F4" s="31"/>
      <c r="G4" s="13"/>
      <c r="H4" s="13"/>
    </row>
    <row r="6" spans="1:8" ht="18.75" x14ac:dyDescent="0.3">
      <c r="A6" s="33"/>
      <c r="B6" s="33"/>
      <c r="C6" s="34"/>
      <c r="D6" s="34"/>
      <c r="E6" s="35" t="s">
        <v>54</v>
      </c>
      <c r="F6" s="34"/>
      <c r="G6" s="34"/>
      <c r="H6" s="34"/>
    </row>
    <row r="8" spans="1:8" x14ac:dyDescent="0.25">
      <c r="F8" s="10" t="s">
        <v>23</v>
      </c>
      <c r="G8" s="10" t="s">
        <v>22</v>
      </c>
      <c r="H8" s="10" t="s">
        <v>24</v>
      </c>
    </row>
    <row r="9" spans="1:8" x14ac:dyDescent="0.25">
      <c r="C9" s="1" t="s">
        <v>0</v>
      </c>
      <c r="D9" s="2" t="s">
        <v>1</v>
      </c>
      <c r="E9" s="41" t="s">
        <v>2</v>
      </c>
    </row>
    <row r="11" spans="1:8" ht="258.75" x14ac:dyDescent="0.25">
      <c r="A11" s="3" t="s">
        <v>3</v>
      </c>
      <c r="B11" s="3">
        <v>1</v>
      </c>
      <c r="C11" s="3" t="s">
        <v>4</v>
      </c>
      <c r="D11" s="4" t="s">
        <v>5</v>
      </c>
      <c r="E11" s="9" t="s">
        <v>27</v>
      </c>
      <c r="F11" s="7">
        <v>50</v>
      </c>
      <c r="G11" s="6"/>
      <c r="H11" s="8">
        <f t="shared" ref="H11:H28" si="0">ROUND(ROUND(G11,2)*ROUND(F11,3),2)</f>
        <v>0</v>
      </c>
    </row>
    <row r="12" spans="1:8" ht="215.45" customHeight="1" x14ac:dyDescent="0.25">
      <c r="A12" s="3" t="s">
        <v>3</v>
      </c>
      <c r="B12" s="3">
        <v>2</v>
      </c>
      <c r="C12" s="3" t="s">
        <v>6</v>
      </c>
      <c r="D12" s="4" t="s">
        <v>5</v>
      </c>
      <c r="E12" s="9" t="s">
        <v>28</v>
      </c>
      <c r="F12" s="7">
        <v>32</v>
      </c>
      <c r="G12" s="6"/>
      <c r="H12" s="8">
        <f t="shared" si="0"/>
        <v>0</v>
      </c>
    </row>
    <row r="13" spans="1:8" ht="259.5" x14ac:dyDescent="0.25">
      <c r="A13" s="3" t="s">
        <v>3</v>
      </c>
      <c r="B13" s="3">
        <v>3</v>
      </c>
      <c r="C13" s="3" t="s">
        <v>7</v>
      </c>
      <c r="D13" s="4" t="s">
        <v>5</v>
      </c>
      <c r="E13" s="5" t="s">
        <v>29</v>
      </c>
      <c r="F13" s="7">
        <v>8</v>
      </c>
      <c r="G13" s="6"/>
      <c r="H13" s="8">
        <f t="shared" si="0"/>
        <v>0</v>
      </c>
    </row>
    <row r="14" spans="1:8" ht="259.5" x14ac:dyDescent="0.25">
      <c r="A14" s="3" t="s">
        <v>3</v>
      </c>
      <c r="B14" s="3">
        <v>4</v>
      </c>
      <c r="C14" s="3" t="s">
        <v>25</v>
      </c>
      <c r="D14" s="4" t="s">
        <v>5</v>
      </c>
      <c r="E14" s="5" t="s">
        <v>30</v>
      </c>
      <c r="F14" s="7">
        <v>2</v>
      </c>
      <c r="G14" s="6"/>
      <c r="H14" s="8">
        <f t="shared" si="0"/>
        <v>0</v>
      </c>
    </row>
    <row r="15" spans="1:8" ht="259.5" x14ac:dyDescent="0.25">
      <c r="A15" s="3" t="s">
        <v>3</v>
      </c>
      <c r="B15" s="3">
        <v>5</v>
      </c>
      <c r="C15" s="3" t="s">
        <v>8</v>
      </c>
      <c r="D15" s="4" t="s">
        <v>5</v>
      </c>
      <c r="E15" s="5" t="s">
        <v>31</v>
      </c>
      <c r="F15" s="7">
        <v>1</v>
      </c>
      <c r="G15" s="6"/>
      <c r="H15" s="8">
        <f t="shared" si="0"/>
        <v>0</v>
      </c>
    </row>
    <row r="16" spans="1:8" ht="270.75" x14ac:dyDescent="0.25">
      <c r="A16" s="3" t="s">
        <v>3</v>
      </c>
      <c r="B16" s="3">
        <v>6</v>
      </c>
      <c r="C16" s="3" t="s">
        <v>9</v>
      </c>
      <c r="D16" s="4" t="s">
        <v>5</v>
      </c>
      <c r="E16" s="5" t="s">
        <v>32</v>
      </c>
      <c r="F16" s="7">
        <v>3</v>
      </c>
      <c r="G16" s="6"/>
      <c r="H16" s="8">
        <f t="shared" si="0"/>
        <v>0</v>
      </c>
    </row>
    <row r="17" spans="1:8" ht="270.75" x14ac:dyDescent="0.25">
      <c r="A17" s="3" t="s">
        <v>3</v>
      </c>
      <c r="B17" s="3">
        <v>7</v>
      </c>
      <c r="C17" s="3" t="s">
        <v>10</v>
      </c>
      <c r="D17" s="4" t="s">
        <v>5</v>
      </c>
      <c r="E17" s="5" t="s">
        <v>33</v>
      </c>
      <c r="F17" s="7">
        <v>2</v>
      </c>
      <c r="G17" s="6"/>
      <c r="H17" s="8">
        <f t="shared" si="0"/>
        <v>0</v>
      </c>
    </row>
    <row r="18" spans="1:8" ht="270.75" x14ac:dyDescent="0.25">
      <c r="A18" s="3" t="s">
        <v>3</v>
      </c>
      <c r="B18" s="3">
        <v>8</v>
      </c>
      <c r="C18" s="3" t="s">
        <v>11</v>
      </c>
      <c r="D18" s="4" t="s">
        <v>5</v>
      </c>
      <c r="E18" s="5" t="s">
        <v>34</v>
      </c>
      <c r="F18" s="7">
        <v>50</v>
      </c>
      <c r="G18" s="6"/>
      <c r="H18" s="8">
        <f t="shared" si="0"/>
        <v>0</v>
      </c>
    </row>
    <row r="19" spans="1:8" ht="259.5" x14ac:dyDescent="0.25">
      <c r="A19" s="3" t="s">
        <v>3</v>
      </c>
      <c r="B19" s="3">
        <v>9</v>
      </c>
      <c r="C19" s="3" t="s">
        <v>12</v>
      </c>
      <c r="D19" s="4" t="s">
        <v>5</v>
      </c>
      <c r="E19" s="5" t="s">
        <v>35</v>
      </c>
      <c r="F19" s="7">
        <v>40</v>
      </c>
      <c r="G19" s="6"/>
      <c r="H19" s="8">
        <f t="shared" si="0"/>
        <v>0</v>
      </c>
    </row>
    <row r="20" spans="1:8" ht="270.75" x14ac:dyDescent="0.25">
      <c r="A20" s="3" t="s">
        <v>3</v>
      </c>
      <c r="B20" s="3">
        <v>10</v>
      </c>
      <c r="C20" s="3" t="s">
        <v>13</v>
      </c>
      <c r="D20" s="4" t="s">
        <v>5</v>
      </c>
      <c r="E20" s="5" t="s">
        <v>36</v>
      </c>
      <c r="F20" s="7">
        <v>2</v>
      </c>
      <c r="G20" s="6"/>
      <c r="H20" s="8">
        <f t="shared" si="0"/>
        <v>0</v>
      </c>
    </row>
    <row r="21" spans="1:8" ht="282" x14ac:dyDescent="0.25">
      <c r="A21" s="3" t="s">
        <v>3</v>
      </c>
      <c r="B21" s="3">
        <v>11</v>
      </c>
      <c r="C21" s="3" t="s">
        <v>14</v>
      </c>
      <c r="D21" s="4" t="s">
        <v>5</v>
      </c>
      <c r="E21" s="5" t="s">
        <v>37</v>
      </c>
      <c r="F21" s="7">
        <v>3</v>
      </c>
      <c r="G21" s="6"/>
      <c r="H21" s="8">
        <f t="shared" si="0"/>
        <v>0</v>
      </c>
    </row>
    <row r="22" spans="1:8" ht="270.75" x14ac:dyDescent="0.25">
      <c r="A22" s="3" t="s">
        <v>3</v>
      </c>
      <c r="B22" s="3">
        <v>12</v>
      </c>
      <c r="C22" s="3" t="s">
        <v>15</v>
      </c>
      <c r="D22" s="4" t="s">
        <v>5</v>
      </c>
      <c r="E22" s="5" t="s">
        <v>38</v>
      </c>
      <c r="F22" s="7">
        <v>100</v>
      </c>
      <c r="G22" s="6"/>
      <c r="H22" s="8">
        <f t="shared" si="0"/>
        <v>0</v>
      </c>
    </row>
    <row r="23" spans="1:8" ht="270.75" x14ac:dyDescent="0.25">
      <c r="A23" s="3" t="s">
        <v>3</v>
      </c>
      <c r="B23" s="3">
        <v>13</v>
      </c>
      <c r="C23" s="3" t="s">
        <v>16</v>
      </c>
      <c r="D23" s="4" t="s">
        <v>5</v>
      </c>
      <c r="E23" s="5" t="s">
        <v>39</v>
      </c>
      <c r="F23" s="7">
        <v>30</v>
      </c>
      <c r="G23" s="6"/>
      <c r="H23" s="8">
        <f t="shared" si="0"/>
        <v>0</v>
      </c>
    </row>
    <row r="24" spans="1:8" ht="282" x14ac:dyDescent="0.25">
      <c r="A24" s="3" t="s">
        <v>3</v>
      </c>
      <c r="B24" s="3">
        <v>14</v>
      </c>
      <c r="C24" s="3" t="s">
        <v>17</v>
      </c>
      <c r="D24" s="4" t="s">
        <v>5</v>
      </c>
      <c r="E24" s="5" t="s">
        <v>40</v>
      </c>
      <c r="F24" s="7">
        <v>13</v>
      </c>
      <c r="G24" s="6"/>
      <c r="H24" s="8">
        <f t="shared" si="0"/>
        <v>0</v>
      </c>
    </row>
    <row r="25" spans="1:8" ht="270.75" x14ac:dyDescent="0.25">
      <c r="A25" s="3" t="s">
        <v>3</v>
      </c>
      <c r="B25" s="3">
        <v>15</v>
      </c>
      <c r="C25" s="3" t="s">
        <v>18</v>
      </c>
      <c r="D25" s="4" t="s">
        <v>5</v>
      </c>
      <c r="E25" s="5" t="s">
        <v>41</v>
      </c>
      <c r="F25" s="7">
        <v>80</v>
      </c>
      <c r="G25" s="6"/>
      <c r="H25" s="8">
        <f t="shared" si="0"/>
        <v>0</v>
      </c>
    </row>
    <row r="26" spans="1:8" ht="304.5" x14ac:dyDescent="0.25">
      <c r="A26" s="3" t="s">
        <v>3</v>
      </c>
      <c r="B26" s="3">
        <v>16</v>
      </c>
      <c r="C26" s="3" t="s">
        <v>19</v>
      </c>
      <c r="D26" s="4" t="s">
        <v>5</v>
      </c>
      <c r="E26" s="5" t="s">
        <v>42</v>
      </c>
      <c r="F26" s="7">
        <v>38</v>
      </c>
      <c r="G26" s="6"/>
      <c r="H26" s="8">
        <f t="shared" si="0"/>
        <v>0</v>
      </c>
    </row>
    <row r="27" spans="1:8" ht="293.25" x14ac:dyDescent="0.25">
      <c r="A27" s="3" t="s">
        <v>3</v>
      </c>
      <c r="B27" s="3">
        <v>17</v>
      </c>
      <c r="C27" s="3" t="s">
        <v>20</v>
      </c>
      <c r="D27" s="4" t="s">
        <v>5</v>
      </c>
      <c r="E27" s="5" t="s">
        <v>43</v>
      </c>
      <c r="F27" s="7">
        <v>5</v>
      </c>
      <c r="G27" s="6"/>
      <c r="H27" s="8">
        <f t="shared" si="0"/>
        <v>0</v>
      </c>
    </row>
    <row r="28" spans="1:8" ht="282" x14ac:dyDescent="0.25">
      <c r="A28" s="3" t="s">
        <v>3</v>
      </c>
      <c r="B28" s="3">
        <v>18</v>
      </c>
      <c r="C28" s="3" t="s">
        <v>21</v>
      </c>
      <c r="D28" s="4" t="s">
        <v>5</v>
      </c>
      <c r="E28" s="5" t="s">
        <v>44</v>
      </c>
      <c r="F28" s="7">
        <v>7</v>
      </c>
      <c r="G28" s="6"/>
      <c r="H28" s="8">
        <f t="shared" si="0"/>
        <v>0</v>
      </c>
    </row>
    <row r="30" spans="1:8" s="16" customFormat="1" ht="153" customHeight="1" x14ac:dyDescent="0.25">
      <c r="A30" s="17" t="s">
        <v>3</v>
      </c>
      <c r="B30" s="17">
        <v>19</v>
      </c>
      <c r="C30" s="17" t="s">
        <v>45</v>
      </c>
      <c r="D30" s="18" t="s">
        <v>46</v>
      </c>
      <c r="E30" s="15" t="s">
        <v>56</v>
      </c>
      <c r="F30" s="19">
        <v>-3281.23</v>
      </c>
      <c r="G30" s="6"/>
      <c r="H30" s="20">
        <f>ROUND(ROUND(G30,2)*ROUND(F30,3),2)</f>
        <v>0</v>
      </c>
    </row>
    <row r="31" spans="1:8" s="16" customFormat="1" ht="135.75" x14ac:dyDescent="0.25">
      <c r="A31" s="17" t="s">
        <v>3</v>
      </c>
      <c r="B31" s="21">
        <v>20</v>
      </c>
      <c r="C31" s="21" t="s">
        <v>47</v>
      </c>
      <c r="D31" s="22" t="s">
        <v>46</v>
      </c>
      <c r="E31" s="23" t="s">
        <v>55</v>
      </c>
      <c r="F31" s="24">
        <v>-477.03</v>
      </c>
      <c r="G31" s="25"/>
      <c r="H31" s="26">
        <f>ROUND(ROUND(G31,2)*ROUND(F31,3),2)</f>
        <v>0</v>
      </c>
    </row>
    <row r="32" spans="1:8" x14ac:dyDescent="0.25">
      <c r="E32" s="11" t="s">
        <v>26</v>
      </c>
      <c r="H32" s="12">
        <f>SUM(H11:H31)</f>
        <v>0</v>
      </c>
    </row>
    <row r="33" spans="1:8" x14ac:dyDescent="0.25">
      <c r="F33" s="27" t="s">
        <v>48</v>
      </c>
      <c r="G33" s="28">
        <v>0.13</v>
      </c>
      <c r="H33" s="29">
        <f>H32*G33</f>
        <v>0</v>
      </c>
    </row>
    <row r="34" spans="1:8" x14ac:dyDescent="0.25">
      <c r="F34" s="27" t="s">
        <v>49</v>
      </c>
      <c r="G34" s="28">
        <v>0.06</v>
      </c>
      <c r="H34" s="29">
        <f>H32*G34</f>
        <v>0</v>
      </c>
    </row>
    <row r="35" spans="1:8" ht="15.75" x14ac:dyDescent="0.25">
      <c r="A35" s="36"/>
      <c r="B35" s="37"/>
      <c r="C35" s="37"/>
      <c r="D35" s="37" t="s">
        <v>51</v>
      </c>
      <c r="E35" s="37"/>
      <c r="F35" s="38" t="s">
        <v>50</v>
      </c>
      <c r="G35" s="39"/>
      <c r="H35" s="40">
        <f>H32+H33+H34</f>
        <v>0</v>
      </c>
    </row>
  </sheetData>
  <mergeCells count="3">
    <mergeCell ref="C2:H2"/>
    <mergeCell ref="E3:H3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David Onieva</cp:lastModifiedBy>
  <dcterms:created xsi:type="dcterms:W3CDTF">2024-03-04T12:57:05Z</dcterms:created>
  <dcterms:modified xsi:type="dcterms:W3CDTF">2024-03-11T12:07:51Z</dcterms:modified>
</cp:coreProperties>
</file>